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APACITACION 2023\Formatos 2023\EJE 3\"/>
    </mc:Choice>
  </mc:AlternateContent>
  <bookViews>
    <workbookView xWindow="14352" yWindow="168" windowWidth="13788" windowHeight="15540"/>
  </bookViews>
  <sheets>
    <sheet name="SEGUIMIENTO EJE 3" sheetId="1" r:id="rId1"/>
    <sheet name="Instrucciones" sheetId="3" r:id="rId2"/>
    <sheet name="Hoja1" sheetId="2" r:id="rId3"/>
  </sheets>
  <definedNames>
    <definedName name="ADFASDF">#REF!</definedName>
    <definedName name="averiguar">#REF!</definedName>
    <definedName name="averiguar2">#REF!</definedName>
    <definedName name="averiguar3">#REF!</definedName>
    <definedName name="e">#REF!</definedName>
    <definedName name="formato2">#REF!</definedName>
    <definedName name="M">#REF!</definedName>
    <definedName name="MIRPRUEB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1" i="1" l="1"/>
  <c r="U21" i="1"/>
  <c r="T34" i="1" l="1"/>
  <c r="S34" i="1"/>
  <c r="R34" i="1"/>
  <c r="Q34" i="1"/>
  <c r="P34" i="1"/>
  <c r="O34" i="1"/>
  <c r="N34" i="1"/>
  <c r="U34" i="1" s="1"/>
  <c r="O15" i="1"/>
  <c r="T21" i="1"/>
  <c r="S21" i="1"/>
  <c r="R21" i="1"/>
  <c r="Q21" i="1"/>
  <c r="P21" i="1"/>
  <c r="U16" i="1"/>
  <c r="T16" i="1"/>
  <c r="S16" i="1"/>
  <c r="R16" i="1"/>
  <c r="Q16" i="1"/>
  <c r="P16" i="1"/>
  <c r="O16" i="1"/>
  <c r="R36" i="1"/>
  <c r="N36" i="1"/>
  <c r="R35" i="1"/>
  <c r="N35" i="1"/>
  <c r="S8" i="2"/>
  <c r="R8" i="2"/>
  <c r="Q8" i="2"/>
  <c r="P8" i="2"/>
  <c r="O8" i="2"/>
  <c r="N8" i="2"/>
  <c r="M8" i="2"/>
  <c r="L8" i="2"/>
  <c r="C8" i="2"/>
  <c r="S7" i="2"/>
  <c r="R7" i="2"/>
  <c r="Q7" i="2"/>
  <c r="P7" i="2"/>
  <c r="O7" i="2"/>
  <c r="N7" i="2"/>
  <c r="M7" i="2"/>
  <c r="L7" i="2"/>
  <c r="C7" i="2"/>
  <c r="S6" i="2"/>
  <c r="R6" i="2"/>
  <c r="Q6" i="2"/>
  <c r="P6" i="2"/>
  <c r="O6" i="2"/>
  <c r="N6" i="2"/>
  <c r="M6" i="2"/>
  <c r="L6" i="2"/>
  <c r="C6" i="2"/>
</calcChain>
</file>

<file path=xl/sharedStrings.xml><?xml version="1.0" encoding="utf-8"?>
<sst xmlns="http://schemas.openxmlformats.org/spreadsheetml/2006/main" count="103" uniqueCount="50">
  <si>
    <t>EJE 3: MEDIO AMBIENTE SOSTENIBLE</t>
  </si>
  <si>
    <t>Nivel.
(unidad administrativa responsable)</t>
  </si>
  <si>
    <t>Resumen narrativo u objetivos.
Clave: Número del Eje, Número del Programa, 1 para el Fin, 1 para el Propósito, Número del Componente, Número de las Actividades.</t>
  </si>
  <si>
    <t>INDICADOR</t>
  </si>
  <si>
    <t>Nombre del Indicador.
Siglas y descripción.</t>
  </si>
  <si>
    <t>Frecuencia de medición del Indicador.
Con base a las recomendaciones del nivel de objetivos.</t>
  </si>
  <si>
    <t>Unidad de medida del Indicador y unidad de medida de sus variables.</t>
  </si>
  <si>
    <t>TRIMESTRE 1</t>
  </si>
  <si>
    <t>TRIMESTRE 2</t>
  </si>
  <si>
    <t>TRIMESTRE 3</t>
  </si>
  <si>
    <t>TRIMESTRE 4</t>
  </si>
  <si>
    <t>Fin
(DP de la DGPM)</t>
  </si>
  <si>
    <r>
      <rPr>
        <b/>
        <sz val="11"/>
        <color theme="1"/>
        <rFont val="Arial"/>
        <family val="2"/>
      </rPr>
      <t xml:space="preserve">3.XX.1 </t>
    </r>
    <r>
      <rPr>
        <sz val="11"/>
        <color theme="1"/>
        <rFont val="Arial"/>
        <family val="2"/>
      </rPr>
      <t xml:space="preserve">Contribuir a garantizar la preservación de la riqueza natural única que tiene nuestro municipio mediante un crecimiento ordenado, sostenible y con responsabilidad compartida </t>
    </r>
    <r>
      <rPr>
        <b/>
        <sz val="11"/>
        <color theme="1"/>
        <rFont val="Arial"/>
        <family val="2"/>
      </rPr>
      <t>mediante...</t>
    </r>
  </si>
  <si>
    <r>
      <rPr>
        <b/>
        <sz val="11"/>
        <color theme="1"/>
        <rFont val="Arial"/>
        <family val="2"/>
      </rPr>
      <t>IMSMA:</t>
    </r>
    <r>
      <rPr>
        <sz val="11"/>
        <color theme="1"/>
        <rFont val="Arial"/>
        <family val="2"/>
      </rPr>
      <t xml:space="preserve"> Índice del Manejo Sustentable del Medio Ambiente. </t>
    </r>
  </si>
  <si>
    <t>Bienal</t>
  </si>
  <si>
    <t>ND</t>
  </si>
  <si>
    <t>P.</t>
  </si>
  <si>
    <t>C.</t>
  </si>
  <si>
    <t>A.</t>
  </si>
  <si>
    <t>PRESUPUESTO ANUAL AUTORIZADO</t>
  </si>
  <si>
    <t>PLANEACIÓN TRIMESTRAL DE EJECUCIÓN DEL PRESUPUESTO</t>
  </si>
  <si>
    <t>EJECUCIÓN  DEL PRESUPUESTO AUTORIZADO</t>
  </si>
  <si>
    <t>AVANCE TRIMESTRAL EN LA EJECUCIÓN DEL PRESUPUESTO</t>
  </si>
  <si>
    <t>AVANCE ACUMULADO ANUAL DE LA  EJECUCIÓN DEL PRESUPUESTO</t>
  </si>
  <si>
    <t>ELABORÓ</t>
  </si>
  <si>
    <t>AUTORIZÓ</t>
  </si>
  <si>
    <t>CLAVE Y NOMBRE DEL PPA:</t>
  </si>
  <si>
    <r>
      <rPr>
        <b/>
        <sz val="11"/>
        <color theme="1"/>
        <rFont val="Arial"/>
        <family val="2"/>
      </rPr>
      <t xml:space="preserve">Unidad de medida del indicador: </t>
    </r>
    <r>
      <rPr>
        <sz val="11"/>
        <color theme="1"/>
        <rFont val="Arial"/>
        <family val="2"/>
      </rPr>
      <t xml:space="preserve">
Porcentaje
</t>
    </r>
    <r>
      <rPr>
        <b/>
        <sz val="11"/>
        <color theme="1"/>
        <rFont val="Arial"/>
        <family val="2"/>
      </rPr>
      <t xml:space="preserve">Unidad de medida: </t>
    </r>
    <r>
      <rPr>
        <sz val="11"/>
        <color theme="1"/>
        <rFont val="Arial"/>
        <family val="2"/>
      </rPr>
      <t xml:space="preserve">
Puntaje</t>
    </r>
  </si>
  <si>
    <t>SEGUIMIENTO DE AVANCE EN CUMPLIMIENTO DE METAS Y OBJETIVOS 2023</t>
  </si>
  <si>
    <t>META ALCANZADA 2023</t>
  </si>
  <si>
    <t>PORCENTAJE DE AVANCE TRIMESTRAL 202</t>
  </si>
  <si>
    <t>SEGUIMIENTO A LA EJECUCIÓN DEL PRESUPUESTO AUTORIZADO</t>
  </si>
  <si>
    <t>UNIDAD ADMINISTRATIVA</t>
  </si>
  <si>
    <t>JUSTIFICACION TRIMESTRAL Y ANUAL DE AVANCE DE RESULTADOS 2023</t>
  </si>
  <si>
    <t>TRIMESTRE 1 2023</t>
  </si>
  <si>
    <t>TRIMESTRE 2 2023</t>
  </si>
  <si>
    <t>TRIMESTRE 3 2023</t>
  </si>
  <si>
    <t>TRIMESTRE 4 2023</t>
  </si>
  <si>
    <t>META PROGRAMADA 2023</t>
  </si>
  <si>
    <r>
      <rPr>
        <b/>
        <sz val="11"/>
        <color theme="1"/>
        <rFont val="Arial"/>
        <family val="2"/>
      </rPr>
      <t>Meta Trimestral</t>
    </r>
    <r>
      <rPr>
        <sz val="11"/>
        <color theme="1"/>
        <rFont val="Arial"/>
        <family val="2"/>
      </rPr>
      <t xml:space="preserve">: El Instituto Mexicano para la Competitividad A. C. IMCO actualiza y publica los índices y subíndices cada dos años. El índice obtuvo 47 puntos en 2022.
</t>
    </r>
    <r>
      <rPr>
        <b/>
        <sz val="11"/>
        <color theme="1"/>
        <rFont val="Arial"/>
        <family val="2"/>
      </rPr>
      <t>Meta Anual</t>
    </r>
    <r>
      <rPr>
        <sz val="11"/>
        <color theme="1"/>
        <rFont val="Arial"/>
        <family val="2"/>
      </rPr>
      <t>: El avance anual se mantiene igual al avance trimestral ya que es un indicador ascendente regular no acumulativo.</t>
    </r>
  </si>
  <si>
    <t>AVANCE EN CUMPLIMIENTO DE METAS TRIMESTRAL Y ANUAL ACUMULADO 2023</t>
  </si>
  <si>
    <t>NOMBRE DE LA DEPENDENCIA QUE ATIENDE AL PROGRAMA</t>
  </si>
  <si>
    <t>REVISÓ
Mtro. Enrique E. Encalada Sánchez
Dirección de Planeación de la DGPM</t>
  </si>
  <si>
    <t>PORCENTAJE DE AVANCE TRIMESTRAL ACUMULADO 2023</t>
  </si>
  <si>
    <t>INSTRUCTIVO</t>
  </si>
  <si>
    <t>EJEMPLO PARA REPORTAR SUS AVANCES, SOLO TIENEN QUE REGISTRAR LOS VALORES PROGRAMADOS POR TRIMESTRE Y CONFORME REPORTEN AVANCES REGISTRAR EL AVANCE DEL TRIMESTRE CORRESPONDIENTE POSICIONARSE EN LA CELDA DE ARRIBA Y ARRASTRAR LA CON LA CRUZ NEGRITA HACIA ABAJO PARA OBTENER EL AVANCE CORRESPONDIENTE . VERIFICAR DANDO DOBLE CLIC A LA INFORMACION OBTENIDA.</t>
  </si>
  <si>
    <t>EL COLOR DE LA CELDA REPRESENTA QUE NO SE PROGRAMÓ ACTIVIDAD EN ESE TRIMESTRE</t>
  </si>
  <si>
    <t>EL COLOR DE LA CELDA REPRESENTA QUE NO SE HA REPORTADO EL TRIMESTRE O QUE NO SE REALIZÓ POR NO ESTAR PROGRAMADO</t>
  </si>
  <si>
    <t>Justificacion Trimestral:</t>
  </si>
  <si>
    <t>JUSTIFICACION TRIMESTRAL DE AVANCE DE RESULTADOS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</si>
</sst>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164" formatCode="&quot;$&quot;#,##0.00"/>
    <numFmt numFmtId="165" formatCode="0.000"/>
  </numFmts>
  <fonts count="14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24"/>
      <color theme="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sz val="16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F2F2F2"/>
      </patternFill>
    </fill>
    <fill>
      <patternFill patternType="solid">
        <fgColor rgb="FFEAB91F"/>
        <bgColor rgb="FF000000"/>
      </patternFill>
    </fill>
    <fill>
      <patternFill patternType="solid">
        <fgColor rgb="FFEAB91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7EFCE"/>
        <bgColor indexed="64"/>
      </patternFill>
    </fill>
    <fill>
      <patternFill patternType="solid">
        <fgColor rgb="FFFFEB9C"/>
        <bgColor rgb="FFF2F2F2"/>
      </patternFill>
    </fill>
    <fill>
      <patternFill patternType="solid">
        <fgColor theme="0" tint="-0.499984740745262"/>
        <bgColor indexed="64"/>
      </patternFill>
    </fill>
  </fills>
  <borders count="9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dashed">
        <color theme="1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medium">
        <color indexed="64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theme="1"/>
      </left>
      <right/>
      <top style="dashed">
        <color theme="1"/>
      </top>
      <bottom style="dashed">
        <color theme="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ashed">
        <color theme="1"/>
      </left>
      <right style="dashed">
        <color theme="1"/>
      </right>
      <top style="thin">
        <color indexed="64"/>
      </top>
      <bottom/>
      <diagonal/>
    </border>
    <border>
      <left style="medium">
        <color indexed="64"/>
      </left>
      <right style="dashed">
        <color theme="1"/>
      </right>
      <top style="thin">
        <color indexed="64"/>
      </top>
      <bottom/>
      <diagonal/>
    </border>
    <border>
      <left style="dashed">
        <color theme="1"/>
      </left>
      <right style="dashed">
        <color theme="1"/>
      </right>
      <top style="dotted">
        <color indexed="64"/>
      </top>
      <bottom style="dotted">
        <color indexed="64"/>
      </bottom>
      <diagonal/>
    </border>
    <border>
      <left style="dashed">
        <color theme="1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theme="1"/>
      </left>
      <right style="dashed">
        <color theme="1"/>
      </right>
      <top style="thin">
        <color indexed="64"/>
      </top>
      <bottom style="dashed">
        <color theme="1"/>
      </bottom>
      <diagonal/>
    </border>
    <border>
      <left style="dashed">
        <color theme="1"/>
      </left>
      <right/>
      <top style="thin">
        <color indexed="64"/>
      </top>
      <bottom style="dashed">
        <color theme="1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ashed">
        <color theme="1"/>
      </left>
      <right/>
      <top style="thin">
        <color indexed="64"/>
      </top>
      <bottom style="dotted">
        <color theme="1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theme="1"/>
      </right>
      <top style="dashed">
        <color theme="1"/>
      </top>
      <bottom style="medium">
        <color indexed="64"/>
      </bottom>
      <diagonal/>
    </border>
    <border>
      <left style="dashed">
        <color theme="1"/>
      </left>
      <right style="dashed">
        <color theme="1"/>
      </right>
      <top style="dashed">
        <color theme="1"/>
      </top>
      <bottom style="medium">
        <color indexed="64"/>
      </bottom>
      <diagonal/>
    </border>
    <border>
      <left style="dashed">
        <color theme="1"/>
      </left>
      <right/>
      <top style="dashed">
        <color theme="1"/>
      </top>
      <bottom style="medium">
        <color indexed="64"/>
      </bottom>
      <diagonal/>
    </border>
    <border>
      <left style="dashed">
        <color theme="1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ck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dashed">
        <color theme="1"/>
      </left>
      <right style="dashed">
        <color theme="1"/>
      </right>
      <top/>
      <bottom style="dotted">
        <color indexed="64"/>
      </bottom>
      <diagonal/>
    </border>
    <border>
      <left style="dashed">
        <color theme="1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dashed">
        <color theme="1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theme="1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dashed">
        <color theme="1"/>
      </left>
      <right style="medium">
        <color indexed="64"/>
      </right>
      <top style="dashed">
        <color theme="1"/>
      </top>
      <bottom style="dashed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dashed">
        <color theme="1"/>
      </right>
      <top style="dashed">
        <color theme="1"/>
      </top>
      <bottom style="medium">
        <color indexed="64"/>
      </bottom>
      <diagonal/>
    </border>
    <border>
      <left style="dashed">
        <color theme="1"/>
      </left>
      <right style="medium">
        <color indexed="64"/>
      </right>
      <top style="dashed">
        <color theme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theme="1"/>
      </left>
      <right style="medium">
        <color theme="1"/>
      </right>
      <top style="dashed">
        <color theme="1"/>
      </top>
      <bottom style="medium">
        <color indexed="64"/>
      </bottom>
      <diagonal/>
    </border>
    <border>
      <left style="medium">
        <color indexed="64"/>
      </left>
      <right style="dashed">
        <color theme="1"/>
      </right>
      <top style="medium">
        <color indexed="64"/>
      </top>
      <bottom style="dashed">
        <color theme="1"/>
      </bottom>
      <diagonal/>
    </border>
    <border>
      <left style="dashed">
        <color theme="1"/>
      </left>
      <right style="dashed">
        <color theme="1"/>
      </right>
      <top style="medium">
        <color indexed="64"/>
      </top>
      <bottom style="dashed">
        <color theme="1"/>
      </bottom>
      <diagonal/>
    </border>
    <border>
      <left style="dashed">
        <color theme="1"/>
      </left>
      <right style="medium">
        <color indexed="64"/>
      </right>
      <top style="medium">
        <color indexed="64"/>
      </top>
      <bottom style="dashed">
        <color theme="1"/>
      </bottom>
      <diagonal/>
    </border>
    <border>
      <left style="dashed">
        <color theme="1"/>
      </left>
      <right style="dashed">
        <color theme="1"/>
      </right>
      <top style="medium">
        <color indexed="64"/>
      </top>
      <bottom style="dotted">
        <color theme="1"/>
      </bottom>
      <diagonal/>
    </border>
    <border>
      <left style="dashed">
        <color theme="1"/>
      </left>
      <right style="medium">
        <color indexed="64"/>
      </right>
      <top style="medium">
        <color indexed="64"/>
      </top>
      <bottom style="dotted">
        <color theme="1"/>
      </bottom>
      <diagonal/>
    </border>
    <border>
      <left style="dashed">
        <color theme="1"/>
      </left>
      <right style="dashed">
        <color theme="1"/>
      </right>
      <top style="dotted">
        <color theme="1"/>
      </top>
      <bottom style="dotted">
        <color theme="1"/>
      </bottom>
      <diagonal/>
    </border>
    <border>
      <left style="dashed">
        <color theme="1"/>
      </left>
      <right style="medium">
        <color indexed="64"/>
      </right>
      <top style="dotted">
        <color theme="1"/>
      </top>
      <bottom style="dotted">
        <color theme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theme="1"/>
      </left>
      <right style="dashed">
        <color theme="1"/>
      </right>
      <top style="dotted">
        <color theme="1"/>
      </top>
      <bottom style="medium">
        <color indexed="64"/>
      </bottom>
      <diagonal/>
    </border>
    <border>
      <left style="dashed">
        <color theme="1"/>
      </left>
      <right style="medium">
        <color indexed="64"/>
      </right>
      <top style="dotted">
        <color theme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ashed">
        <color theme="1"/>
      </bottom>
      <diagonal/>
    </border>
    <border>
      <left/>
      <right/>
      <top/>
      <bottom style="dashed">
        <color theme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176">
    <xf numFmtId="0" fontId="0" fillId="0" borderId="0" xfId="0"/>
    <xf numFmtId="10" fontId="0" fillId="0" borderId="0" xfId="0" applyNumberFormat="1" applyAlignment="1">
      <alignment horizontal="center" vertical="center" wrapText="1"/>
    </xf>
    <xf numFmtId="10" fontId="0" fillId="4" borderId="14" xfId="0" applyNumberFormat="1" applyFill="1" applyBorder="1" applyAlignment="1">
      <alignment horizontal="center" vertical="center" wrapText="1"/>
    </xf>
    <xf numFmtId="10" fontId="0" fillId="4" borderId="13" xfId="0" applyNumberFormat="1" applyFill="1" applyBorder="1" applyAlignment="1">
      <alignment horizontal="center" vertical="center" wrapText="1"/>
    </xf>
    <xf numFmtId="10" fontId="0" fillId="4" borderId="15" xfId="0" applyNumberForma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horizontal="justify" vertical="center" wrapText="1"/>
    </xf>
    <xf numFmtId="0" fontId="4" fillId="7" borderId="2" xfId="0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3" fillId="3" borderId="2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left" vertical="center" wrapText="1"/>
    </xf>
    <xf numFmtId="9" fontId="3" fillId="7" borderId="29" xfId="1" applyFont="1" applyFill="1" applyBorder="1" applyAlignment="1">
      <alignment horizontal="center" vertical="center" wrapText="1"/>
    </xf>
    <xf numFmtId="165" fontId="7" fillId="3" borderId="29" xfId="0" applyNumberFormat="1" applyFont="1" applyFill="1" applyBorder="1" applyAlignment="1">
      <alignment horizontal="center" vertical="center" wrapText="1"/>
    </xf>
    <xf numFmtId="165" fontId="3" fillId="7" borderId="30" xfId="0" applyNumberFormat="1" applyFont="1" applyFill="1" applyBorder="1" applyAlignment="1">
      <alignment horizontal="center" vertical="center" wrapText="1"/>
    </xf>
    <xf numFmtId="10" fontId="0" fillId="4" borderId="31" xfId="0" applyNumberFormat="1" applyFill="1" applyBorder="1" applyAlignment="1">
      <alignment horizontal="center" vertical="center" wrapText="1"/>
    </xf>
    <xf numFmtId="10" fontId="0" fillId="4" borderId="32" xfId="0" applyNumberFormat="1" applyFill="1" applyBorder="1" applyAlignment="1">
      <alignment horizontal="center" vertical="center" wrapText="1"/>
    </xf>
    <xf numFmtId="10" fontId="0" fillId="4" borderId="33" xfId="0" applyNumberForma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left" vertical="center" wrapText="1"/>
    </xf>
    <xf numFmtId="0" fontId="4" fillId="3" borderId="35" xfId="0" applyFont="1" applyFill="1" applyBorder="1" applyAlignment="1">
      <alignment horizontal="justify" vertical="center" wrapText="1"/>
    </xf>
    <xf numFmtId="0" fontId="3" fillId="3" borderId="35" xfId="0" applyFont="1" applyFill="1" applyBorder="1" applyAlignment="1">
      <alignment horizontal="justify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1" fontId="7" fillId="3" borderId="27" xfId="1" applyNumberFormat="1" applyFont="1" applyFill="1" applyBorder="1" applyAlignment="1">
      <alignment horizontal="center" vertical="center" wrapText="1"/>
    </xf>
    <xf numFmtId="1" fontId="3" fillId="7" borderId="28" xfId="1" applyNumberFormat="1" applyFont="1" applyFill="1" applyBorder="1" applyAlignment="1">
      <alignment horizontal="center" vertical="center" wrapText="1"/>
    </xf>
    <xf numFmtId="1" fontId="3" fillId="3" borderId="29" xfId="1" applyNumberFormat="1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justify" vertical="center" wrapText="1"/>
    </xf>
    <xf numFmtId="2" fontId="6" fillId="6" borderId="19" xfId="0" applyNumberFormat="1" applyFont="1" applyFill="1" applyBorder="1" applyAlignment="1">
      <alignment vertical="center" wrapText="1"/>
    </xf>
    <xf numFmtId="2" fontId="6" fillId="6" borderId="20" xfId="0" applyNumberFormat="1" applyFont="1" applyFill="1" applyBorder="1" applyAlignment="1">
      <alignment vertical="center" wrapText="1"/>
    </xf>
    <xf numFmtId="0" fontId="4" fillId="3" borderId="39" xfId="0" applyFont="1" applyFill="1" applyBorder="1" applyAlignment="1">
      <alignment horizontal="center" vertical="center" wrapText="1"/>
    </xf>
    <xf numFmtId="164" fontId="4" fillId="3" borderId="44" xfId="0" applyNumberFormat="1" applyFont="1" applyFill="1" applyBorder="1" applyAlignment="1">
      <alignment horizontal="center" vertical="center" wrapText="1"/>
    </xf>
    <xf numFmtId="10" fontId="0" fillId="4" borderId="47" xfId="0" applyNumberFormat="1" applyFill="1" applyBorder="1" applyAlignment="1">
      <alignment horizontal="center" vertical="center" wrapText="1"/>
    </xf>
    <xf numFmtId="10" fontId="0" fillId="4" borderId="48" xfId="0" applyNumberFormat="1" applyFill="1" applyBorder="1" applyAlignment="1">
      <alignment horizontal="center" vertical="center" wrapText="1"/>
    </xf>
    <xf numFmtId="10" fontId="0" fillId="4" borderId="49" xfId="0" applyNumberFormat="1" applyFill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 wrapText="1"/>
    </xf>
    <xf numFmtId="164" fontId="4" fillId="3" borderId="38" xfId="0" applyNumberFormat="1" applyFont="1" applyFill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164" fontId="7" fillId="3" borderId="53" xfId="2" applyNumberFormat="1" applyFont="1" applyFill="1" applyBorder="1" applyAlignment="1">
      <alignment horizontal="center" vertical="center" wrapText="1"/>
    </xf>
    <xf numFmtId="164" fontId="4" fillId="3" borderId="54" xfId="0" applyNumberFormat="1" applyFont="1" applyFill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7" borderId="38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center" vertical="center" wrapText="1"/>
    </xf>
    <xf numFmtId="2" fontId="3" fillId="7" borderId="41" xfId="0" applyNumberFormat="1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44" fontId="7" fillId="3" borderId="45" xfId="2" applyFont="1" applyFill="1" applyBorder="1" applyAlignment="1">
      <alignment horizontal="center" vertical="center" wrapText="1"/>
    </xf>
    <xf numFmtId="44" fontId="3" fillId="7" borderId="62" xfId="2" applyFont="1" applyFill="1" applyBorder="1" applyAlignment="1">
      <alignment horizontal="center" vertical="center" wrapText="1"/>
    </xf>
    <xf numFmtId="44" fontId="7" fillId="3" borderId="46" xfId="2" applyFont="1" applyFill="1" applyBorder="1" applyAlignment="1">
      <alignment horizontal="center" vertical="center" wrapText="1"/>
    </xf>
    <xf numFmtId="44" fontId="3" fillId="7" borderId="63" xfId="2" applyFont="1" applyFill="1" applyBorder="1" applyAlignment="1">
      <alignment horizontal="center" vertical="center" wrapText="1"/>
    </xf>
    <xf numFmtId="44" fontId="7" fillId="3" borderId="51" xfId="2" applyFont="1" applyFill="1" applyBorder="1" applyAlignment="1">
      <alignment horizontal="center" vertical="center" wrapText="1"/>
    </xf>
    <xf numFmtId="44" fontId="3" fillId="7" borderId="23" xfId="2" applyFont="1" applyFill="1" applyBorder="1" applyAlignment="1">
      <alignment horizontal="center" vertical="center" wrapText="1"/>
    </xf>
    <xf numFmtId="44" fontId="7" fillId="3" borderId="52" xfId="2" applyFont="1" applyFill="1" applyBorder="1" applyAlignment="1">
      <alignment horizontal="center" vertical="center" wrapText="1"/>
    </xf>
    <xf numFmtId="44" fontId="3" fillId="7" borderId="24" xfId="2" applyFont="1" applyFill="1" applyBorder="1" applyAlignment="1">
      <alignment horizontal="center" vertical="center" wrapText="1"/>
    </xf>
    <xf numFmtId="44" fontId="7" fillId="3" borderId="53" xfId="2" applyFont="1" applyFill="1" applyBorder="1" applyAlignment="1">
      <alignment horizontal="center" vertical="center" wrapText="1"/>
    </xf>
    <xf numFmtId="44" fontId="3" fillId="7" borderId="64" xfId="2" applyFont="1" applyFill="1" applyBorder="1" applyAlignment="1">
      <alignment horizontal="center" vertical="center" wrapText="1"/>
    </xf>
    <xf numFmtId="44" fontId="7" fillId="3" borderId="55" xfId="2" applyFont="1" applyFill="1" applyBorder="1" applyAlignment="1">
      <alignment horizontal="center" vertical="center" wrapText="1"/>
    </xf>
    <xf numFmtId="44" fontId="3" fillId="7" borderId="37" xfId="2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justify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3" fillId="7" borderId="44" xfId="0" applyFont="1" applyFill="1" applyBorder="1" applyAlignment="1">
      <alignment horizontal="justify" vertical="center" wrapText="1"/>
    </xf>
    <xf numFmtId="3" fontId="3" fillId="2" borderId="67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2" borderId="12" xfId="0" applyNumberFormat="1" applyFont="1" applyFill="1" applyBorder="1" applyAlignment="1">
      <alignment horizontal="center" vertical="center" wrapText="1"/>
    </xf>
    <xf numFmtId="3" fontId="3" fillId="2" borderId="68" xfId="0" applyNumberFormat="1" applyFont="1" applyFill="1" applyBorder="1" applyAlignment="1">
      <alignment horizontal="center" vertical="center" wrapText="1"/>
    </xf>
    <xf numFmtId="10" fontId="0" fillId="4" borderId="69" xfId="0" applyNumberFormat="1" applyFill="1" applyBorder="1" applyAlignment="1">
      <alignment horizontal="center" vertical="center" wrapText="1"/>
    </xf>
    <xf numFmtId="10" fontId="0" fillId="4" borderId="70" xfId="0" applyNumberFormat="1" applyFill="1" applyBorder="1" applyAlignment="1">
      <alignment horizontal="center" vertical="center" wrapText="1"/>
    </xf>
    <xf numFmtId="3" fontId="3" fillId="2" borderId="72" xfId="0" applyNumberFormat="1" applyFont="1" applyFill="1" applyBorder="1" applyAlignment="1">
      <alignment horizontal="center" vertical="center" wrapText="1"/>
    </xf>
    <xf numFmtId="3" fontId="3" fillId="2" borderId="35" xfId="0" applyNumberFormat="1" applyFont="1" applyFill="1" applyBorder="1" applyAlignment="1">
      <alignment horizontal="center" vertical="center" wrapText="1"/>
    </xf>
    <xf numFmtId="3" fontId="3" fillId="2" borderId="36" xfId="0" applyNumberFormat="1" applyFont="1" applyFill="1" applyBorder="1" applyAlignment="1">
      <alignment horizontal="center" vertical="center" wrapText="1"/>
    </xf>
    <xf numFmtId="3" fontId="3" fillId="2" borderId="73" xfId="0" applyNumberFormat="1" applyFont="1" applyFill="1" applyBorder="1" applyAlignment="1">
      <alignment horizontal="center" vertical="center" wrapText="1"/>
    </xf>
    <xf numFmtId="0" fontId="3" fillId="3" borderId="76" xfId="0" applyFont="1" applyFill="1" applyBorder="1" applyAlignment="1">
      <alignment horizontal="left" vertical="center" wrapText="1"/>
    </xf>
    <xf numFmtId="44" fontId="3" fillId="2" borderId="77" xfId="2" applyFont="1" applyFill="1" applyBorder="1" applyAlignment="1">
      <alignment horizontal="center" vertical="center" wrapText="1"/>
    </xf>
    <xf numFmtId="44" fontId="3" fillId="2" borderId="78" xfId="2" applyFont="1" applyFill="1" applyBorder="1" applyAlignment="1">
      <alignment horizontal="center" vertical="center" wrapText="1"/>
    </xf>
    <xf numFmtId="44" fontId="3" fillId="2" borderId="79" xfId="2" applyFont="1" applyFill="1" applyBorder="1" applyAlignment="1">
      <alignment horizontal="center" vertical="center" wrapText="1"/>
    </xf>
    <xf numFmtId="44" fontId="3" fillId="2" borderId="80" xfId="2" applyFont="1" applyFill="1" applyBorder="1" applyAlignment="1">
      <alignment horizontal="center" vertical="center" wrapText="1"/>
    </xf>
    <xf numFmtId="44" fontId="3" fillId="2" borderId="81" xfId="2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44" fontId="3" fillId="2" borderId="3" xfId="2" applyFont="1" applyFill="1" applyBorder="1" applyAlignment="1">
      <alignment horizontal="center" vertical="center" wrapText="1"/>
    </xf>
    <xf numFmtId="44" fontId="3" fillId="2" borderId="2" xfId="2" applyFont="1" applyFill="1" applyBorder="1" applyAlignment="1">
      <alignment horizontal="center" vertical="center" wrapText="1"/>
    </xf>
    <xf numFmtId="44" fontId="3" fillId="2" borderId="68" xfId="2" applyFont="1" applyFill="1" applyBorder="1" applyAlignment="1">
      <alignment horizontal="center" vertical="center" wrapText="1"/>
    </xf>
    <xf numFmtId="44" fontId="3" fillId="2" borderId="82" xfId="2" applyFont="1" applyFill="1" applyBorder="1" applyAlignment="1">
      <alignment horizontal="center" vertical="center" wrapText="1"/>
    </xf>
    <xf numFmtId="44" fontId="3" fillId="2" borderId="83" xfId="2" applyFont="1" applyFill="1" applyBorder="1" applyAlignment="1">
      <alignment horizontal="center" vertical="center" wrapText="1"/>
    </xf>
    <xf numFmtId="3" fontId="3" fillId="2" borderId="71" xfId="0" applyNumberFormat="1" applyFont="1" applyFill="1" applyBorder="1" applyAlignment="1">
      <alignment horizontal="center" vertical="center" wrapText="1"/>
    </xf>
    <xf numFmtId="3" fontId="3" fillId="2" borderId="84" xfId="0" applyNumberFormat="1" applyFont="1" applyFill="1" applyBorder="1" applyAlignment="1">
      <alignment horizontal="center" vertical="center" wrapText="1"/>
    </xf>
    <xf numFmtId="44" fontId="3" fillId="2" borderId="34" xfId="2" applyFont="1" applyFill="1" applyBorder="1" applyAlignment="1">
      <alignment horizontal="center" vertical="center" wrapText="1"/>
    </xf>
    <xf numFmtId="44" fontId="3" fillId="2" borderId="35" xfId="2" applyFont="1" applyFill="1" applyBorder="1" applyAlignment="1">
      <alignment horizontal="center" vertical="center" wrapText="1"/>
    </xf>
    <xf numFmtId="44" fontId="3" fillId="2" borderId="73" xfId="2" applyFont="1" applyFill="1" applyBorder="1" applyAlignment="1">
      <alignment horizontal="center" vertical="center" wrapText="1"/>
    </xf>
    <xf numFmtId="44" fontId="3" fillId="2" borderId="85" xfId="2" applyFont="1" applyFill="1" applyBorder="1" applyAlignment="1">
      <alignment horizontal="center" vertical="center" wrapText="1"/>
    </xf>
    <xf numFmtId="44" fontId="3" fillId="2" borderId="86" xfId="2" applyFont="1" applyFill="1" applyBorder="1" applyAlignment="1">
      <alignment horizontal="center" vertical="center" wrapText="1"/>
    </xf>
    <xf numFmtId="3" fontId="3" fillId="2" borderId="74" xfId="0" applyNumberFormat="1" applyFont="1" applyFill="1" applyBorder="1" applyAlignment="1">
      <alignment horizontal="center" vertical="center" wrapText="1"/>
    </xf>
    <xf numFmtId="3" fontId="3" fillId="2" borderId="75" xfId="0" applyNumberFormat="1" applyFont="1" applyFill="1" applyBorder="1" applyAlignment="1">
      <alignment horizontal="center" vertical="center" wrapText="1"/>
    </xf>
    <xf numFmtId="3" fontId="3" fillId="2" borderId="87" xfId="0" applyNumberFormat="1" applyFont="1" applyFill="1" applyBorder="1" applyAlignment="1">
      <alignment horizontal="center" vertical="center" wrapText="1"/>
    </xf>
    <xf numFmtId="3" fontId="3" fillId="2" borderId="88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0" fillId="10" borderId="0" xfId="0" applyFill="1"/>
    <xf numFmtId="0" fontId="0" fillId="0" borderId="0" xfId="0" applyAlignment="1">
      <alignment wrapText="1"/>
    </xf>
    <xf numFmtId="0" fontId="0" fillId="9" borderId="0" xfId="0" applyFill="1"/>
    <xf numFmtId="10" fontId="0" fillId="4" borderId="71" xfId="0" applyNumberFormat="1" applyFill="1" applyBorder="1" applyAlignment="1">
      <alignment horizontal="center" vertical="center" wrapText="1"/>
    </xf>
    <xf numFmtId="3" fontId="3" fillId="8" borderId="67" xfId="0" applyNumberFormat="1" applyFont="1" applyFill="1" applyBorder="1" applyAlignment="1">
      <alignment horizontal="center" vertical="center" wrapText="1"/>
    </xf>
    <xf numFmtId="3" fontId="3" fillId="8" borderId="2" xfId="0" applyNumberFormat="1" applyFont="1" applyFill="1" applyBorder="1" applyAlignment="1">
      <alignment horizontal="center" vertical="center" wrapText="1"/>
    </xf>
    <xf numFmtId="3" fontId="3" fillId="8" borderId="12" xfId="0" applyNumberFormat="1" applyFont="1" applyFill="1" applyBorder="1" applyAlignment="1">
      <alignment horizontal="center" vertical="center" wrapText="1"/>
    </xf>
    <xf numFmtId="3" fontId="3" fillId="8" borderId="68" xfId="0" applyNumberFormat="1" applyFont="1" applyFill="1" applyBorder="1" applyAlignment="1">
      <alignment horizontal="center" vertical="center" wrapText="1"/>
    </xf>
    <xf numFmtId="10" fontId="0" fillId="4" borderId="91" xfId="0" applyNumberFormat="1" applyFill="1" applyBorder="1" applyAlignment="1">
      <alignment horizontal="center" vertical="center" wrapText="1"/>
    </xf>
    <xf numFmtId="10" fontId="0" fillId="11" borderId="91" xfId="0" applyNumberFormat="1" applyFill="1" applyBorder="1" applyAlignment="1">
      <alignment horizontal="center" vertical="center" wrapText="1"/>
    </xf>
    <xf numFmtId="10" fontId="0" fillId="11" borderId="71" xfId="0" applyNumberFormat="1" applyFill="1" applyBorder="1" applyAlignment="1">
      <alignment horizontal="center" vertical="center" wrapText="1"/>
    </xf>
    <xf numFmtId="10" fontId="0" fillId="11" borderId="69" xfId="0" applyNumberFormat="1" applyFill="1" applyBorder="1" applyAlignment="1">
      <alignment horizontal="center" vertical="center" wrapText="1"/>
    </xf>
    <xf numFmtId="10" fontId="13" fillId="12" borderId="71" xfId="0" applyNumberFormat="1" applyFont="1" applyFill="1" applyBorder="1" applyAlignment="1">
      <alignment horizontal="center" vertical="center"/>
    </xf>
    <xf numFmtId="0" fontId="5" fillId="8" borderId="92" xfId="0" applyFont="1" applyFill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/>
    </xf>
    <xf numFmtId="0" fontId="9" fillId="0" borderId="66" xfId="0" applyFont="1" applyBorder="1" applyAlignment="1">
      <alignment horizontal="center" vertical="top" wrapText="1"/>
    </xf>
    <xf numFmtId="0" fontId="9" fillId="0" borderId="66" xfId="0" applyFont="1" applyBorder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1" fillId="6" borderId="18" xfId="0" applyFont="1" applyFill="1" applyBorder="1" applyAlignment="1">
      <alignment horizontal="center" vertical="center" wrapText="1"/>
    </xf>
    <xf numFmtId="0" fontId="11" fillId="6" borderId="17" xfId="0" applyFont="1" applyFill="1" applyBorder="1" applyAlignment="1">
      <alignment horizontal="center" vertical="center" wrapText="1"/>
    </xf>
    <xf numFmtId="0" fontId="10" fillId="5" borderId="58" xfId="0" applyFont="1" applyFill="1" applyBorder="1" applyAlignment="1">
      <alignment horizontal="center" vertical="center" wrapText="1"/>
    </xf>
    <xf numFmtId="0" fontId="10" fillId="5" borderId="59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2" fontId="4" fillId="7" borderId="18" xfId="0" applyNumberFormat="1" applyFont="1" applyFill="1" applyBorder="1" applyAlignment="1">
      <alignment horizontal="center" vertical="center" wrapText="1"/>
    </xf>
    <xf numFmtId="2" fontId="4" fillId="7" borderId="17" xfId="0" applyNumberFormat="1" applyFont="1" applyFill="1" applyBorder="1" applyAlignment="1">
      <alignment horizontal="center" vertical="center" wrapText="1"/>
    </xf>
    <xf numFmtId="2" fontId="5" fillId="6" borderId="9" xfId="0" applyNumberFormat="1" applyFont="1" applyFill="1" applyBorder="1" applyAlignment="1">
      <alignment horizontal="center" vertical="center" wrapText="1"/>
    </xf>
    <xf numFmtId="2" fontId="5" fillId="6" borderId="10" xfId="0" applyNumberFormat="1" applyFont="1" applyFill="1" applyBorder="1" applyAlignment="1">
      <alignment horizontal="center" vertical="center" wrapText="1"/>
    </xf>
    <xf numFmtId="2" fontId="5" fillId="6" borderId="65" xfId="0" applyNumberFormat="1" applyFont="1" applyFill="1" applyBorder="1" applyAlignment="1">
      <alignment horizontal="center" vertical="center" wrapText="1"/>
    </xf>
    <xf numFmtId="2" fontId="5" fillId="6" borderId="43" xfId="0" applyNumberFormat="1" applyFont="1" applyFill="1" applyBorder="1" applyAlignment="1">
      <alignment horizontal="center" vertical="center" wrapText="1"/>
    </xf>
    <xf numFmtId="2" fontId="5" fillId="6" borderId="11" xfId="0" applyNumberFormat="1" applyFont="1" applyFill="1" applyBorder="1" applyAlignment="1">
      <alignment horizontal="center" vertical="center" wrapText="1"/>
    </xf>
    <xf numFmtId="2" fontId="5" fillId="6" borderId="18" xfId="0" applyNumberFormat="1" applyFont="1" applyFill="1" applyBorder="1" applyAlignment="1">
      <alignment horizontal="center" vertical="center" wrapText="1"/>
    </xf>
    <xf numFmtId="2" fontId="5" fillId="6" borderId="17" xfId="0" applyNumberFormat="1" applyFont="1" applyFill="1" applyBorder="1" applyAlignment="1">
      <alignment horizontal="center" vertical="center" wrapText="1"/>
    </xf>
    <xf numFmtId="0" fontId="5" fillId="8" borderId="89" xfId="0" applyFont="1" applyFill="1" applyBorder="1" applyAlignment="1">
      <alignment horizontal="center" vertical="center" wrapText="1"/>
    </xf>
    <xf numFmtId="0" fontId="5" fillId="8" borderId="90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5" fillId="8" borderId="11" xfId="0" applyFont="1" applyFill="1" applyBorder="1" applyAlignment="1">
      <alignment horizontal="center" vertical="center" wrapText="1"/>
    </xf>
    <xf numFmtId="0" fontId="10" fillId="5" borderId="56" xfId="0" applyFont="1" applyFill="1" applyBorder="1" applyAlignment="1">
      <alignment horizontal="center" vertical="center" wrapText="1"/>
    </xf>
    <xf numFmtId="0" fontId="10" fillId="5" borderId="57" xfId="0" applyFont="1" applyFill="1" applyBorder="1" applyAlignment="1">
      <alignment horizontal="center" vertical="center" wrapText="1"/>
    </xf>
    <xf numFmtId="2" fontId="6" fillId="6" borderId="16" xfId="0" applyNumberFormat="1" applyFont="1" applyFill="1" applyBorder="1" applyAlignment="1">
      <alignment horizontal="center" vertical="center" wrapText="1"/>
    </xf>
    <xf numFmtId="2" fontId="6" fillId="6" borderId="5" xfId="0" applyNumberFormat="1" applyFont="1" applyFill="1" applyBorder="1" applyAlignment="1">
      <alignment horizontal="center" vertical="center" wrapText="1"/>
    </xf>
    <xf numFmtId="2" fontId="6" fillId="6" borderId="42" xfId="0" applyNumberFormat="1" applyFont="1" applyFill="1" applyBorder="1" applyAlignment="1">
      <alignment horizontal="center" vertical="center" wrapText="1"/>
    </xf>
    <xf numFmtId="2" fontId="6" fillId="6" borderId="0" xfId="0" applyNumberFormat="1" applyFont="1" applyFill="1" applyAlignment="1">
      <alignment horizontal="center" vertical="center" wrapText="1"/>
    </xf>
    <xf numFmtId="0" fontId="10" fillId="5" borderId="60" xfId="0" applyFont="1" applyFill="1" applyBorder="1" applyAlignment="1">
      <alignment horizontal="center" vertical="center" wrapText="1"/>
    </xf>
    <xf numFmtId="0" fontId="10" fillId="5" borderId="61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2" fontId="10" fillId="6" borderId="9" xfId="0" applyNumberFormat="1" applyFont="1" applyFill="1" applyBorder="1" applyAlignment="1">
      <alignment horizontal="center" vertical="center" wrapText="1"/>
    </xf>
    <xf numFmtId="2" fontId="10" fillId="6" borderId="10" xfId="0" applyNumberFormat="1" applyFont="1" applyFill="1" applyBorder="1" applyAlignment="1">
      <alignment horizontal="center" vertical="center" wrapText="1"/>
    </xf>
    <xf numFmtId="2" fontId="10" fillId="6" borderId="1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3" fillId="6" borderId="38" xfId="0" applyFont="1" applyFill="1" applyBorder="1" applyAlignment="1">
      <alignment horizontal="left" vertical="center" wrapText="1"/>
    </xf>
    <xf numFmtId="0" fontId="3" fillId="9" borderId="50" xfId="0" applyFont="1" applyFill="1" applyBorder="1" applyAlignment="1">
      <alignment horizontal="justify" vertical="center" wrapText="1"/>
    </xf>
    <xf numFmtId="0" fontId="3" fillId="3" borderId="38" xfId="0" applyFont="1" applyFill="1" applyBorder="1" applyAlignment="1">
      <alignment horizontal="left" vertical="center" wrapText="1"/>
    </xf>
    <xf numFmtId="0" fontId="3" fillId="3" borderId="54" xfId="0" applyFont="1" applyFill="1" applyBorder="1" applyAlignment="1">
      <alignment horizontal="left" vertical="center" wrapText="1"/>
    </xf>
  </cellXfs>
  <cellStyles count="3">
    <cellStyle name="Moneda" xfId="2" builtinId="4"/>
    <cellStyle name="Normal" xfId="0" builtinId="0"/>
    <cellStyle name="Porcentaje" xfId="1" builtinId="5"/>
  </cellStyles>
  <dxfs count="7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EAB91F"/>
      <color rgb="FFFFEB9C"/>
      <color rgb="FF006600"/>
      <color rgb="FF003366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606138</xdr:colOff>
      <xdr:row>3</xdr:row>
      <xdr:rowOff>147982</xdr:rowOff>
    </xdr:from>
    <xdr:to>
      <xdr:col>2</xdr:col>
      <xdr:colOff>1736419</xdr:colOff>
      <xdr:row>8</xdr:row>
      <xdr:rowOff>95249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17A25B0-F3E2-4429-BA80-3A2652BBF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138" y="733089"/>
          <a:ext cx="3184960" cy="2015553"/>
        </a:xfrm>
        <a:prstGeom prst="rect">
          <a:avLst/>
        </a:prstGeom>
      </xdr:spPr>
    </xdr:pic>
    <xdr:clientData/>
  </xdr:twoCellAnchor>
  <xdr:twoCellAnchor editAs="oneCell">
    <xdr:from>
      <xdr:col>2</xdr:col>
      <xdr:colOff>1714501</xdr:colOff>
      <xdr:row>3</xdr:row>
      <xdr:rowOff>61392</xdr:rowOff>
    </xdr:from>
    <xdr:to>
      <xdr:col>3</xdr:col>
      <xdr:colOff>1329757</xdr:colOff>
      <xdr:row>8</xdr:row>
      <xdr:rowOff>46598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0B91EB3-E23B-4C85-A1EE-CB17FEB15F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6819" y="632892"/>
          <a:ext cx="2005165" cy="2006833"/>
        </a:xfrm>
        <a:prstGeom prst="rect">
          <a:avLst/>
        </a:prstGeom>
      </xdr:spPr>
    </xdr:pic>
    <xdr:clientData/>
  </xdr:twoCellAnchor>
  <xdr:twoCellAnchor editAs="oneCell">
    <xdr:from>
      <xdr:col>20</xdr:col>
      <xdr:colOff>1205506</xdr:colOff>
      <xdr:row>3</xdr:row>
      <xdr:rowOff>0</xdr:rowOff>
    </xdr:from>
    <xdr:to>
      <xdr:col>21</xdr:col>
      <xdr:colOff>3676054</xdr:colOff>
      <xdr:row>10</xdr:row>
      <xdr:rowOff>11152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583335B-F79A-4E5E-8745-4FED2FA5C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762772" y="580430"/>
          <a:ext cx="3676055" cy="2437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V37"/>
  <sheetViews>
    <sheetView tabSelected="1" topLeftCell="O15" zoomScale="96" zoomScaleNormal="96" workbookViewId="0">
      <selection activeCell="O22" sqref="O22"/>
    </sheetView>
  </sheetViews>
  <sheetFormatPr baseColWidth="10" defaultColWidth="11.44140625" defaultRowHeight="14.4" x14ac:dyDescent="0.3"/>
  <cols>
    <col min="2" max="2" width="19.33203125" customWidth="1"/>
    <col min="3" max="3" width="35.88671875" customWidth="1"/>
    <col min="4" max="6" width="31.44140625" customWidth="1"/>
    <col min="7" max="14" width="16.88671875" customWidth="1"/>
    <col min="15" max="21" width="18.109375" customWidth="1"/>
    <col min="22" max="22" width="61.88671875" customWidth="1"/>
  </cols>
  <sheetData>
    <row r="3" spans="2:22" ht="15" thickBot="1" x14ac:dyDescent="0.35"/>
    <row r="4" spans="2:22" ht="63" customHeight="1" x14ac:dyDescent="0.3">
      <c r="E4" s="155" t="s">
        <v>28</v>
      </c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2:22" ht="30" customHeight="1" x14ac:dyDescent="0.3">
      <c r="E5" s="157" t="s">
        <v>0</v>
      </c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</row>
    <row r="6" spans="2:22" ht="26.25" customHeight="1" x14ac:dyDescent="0.3">
      <c r="E6" s="157" t="s">
        <v>26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</row>
    <row r="7" spans="2:22" ht="26.25" customHeight="1" x14ac:dyDescent="0.3">
      <c r="E7" s="157" t="s">
        <v>41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</row>
    <row r="8" spans="2:22" ht="15.75" customHeight="1" thickBot="1" x14ac:dyDescent="0.35">
      <c r="E8" s="43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</row>
    <row r="11" spans="2:22" ht="9" customHeight="1" thickBot="1" x14ac:dyDescent="0.35"/>
    <row r="12" spans="2:22" ht="26.25" customHeight="1" thickBot="1" x14ac:dyDescent="0.35">
      <c r="G12" s="168" t="s">
        <v>40</v>
      </c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70"/>
    </row>
    <row r="13" spans="2:22" ht="57" customHeight="1" thickTop="1" thickBot="1" x14ac:dyDescent="0.35">
      <c r="B13" s="135" t="s">
        <v>1</v>
      </c>
      <c r="C13" s="153" t="s">
        <v>2</v>
      </c>
      <c r="D13" s="159" t="s">
        <v>3</v>
      </c>
      <c r="E13" s="160"/>
      <c r="F13" s="160"/>
      <c r="G13" s="161" t="s">
        <v>38</v>
      </c>
      <c r="H13" s="162"/>
      <c r="I13" s="162"/>
      <c r="J13" s="163"/>
      <c r="K13" s="164" t="s">
        <v>29</v>
      </c>
      <c r="L13" s="165"/>
      <c r="M13" s="165"/>
      <c r="N13" s="166"/>
      <c r="O13" s="167" t="s">
        <v>30</v>
      </c>
      <c r="P13" s="131"/>
      <c r="Q13" s="131"/>
      <c r="R13" s="132"/>
      <c r="S13" s="131" t="s">
        <v>43</v>
      </c>
      <c r="T13" s="131"/>
      <c r="U13" s="132"/>
      <c r="V13" s="133" t="s">
        <v>49</v>
      </c>
    </row>
    <row r="14" spans="2:22" ht="143.25" customHeight="1" thickBot="1" x14ac:dyDescent="0.35">
      <c r="B14" s="136"/>
      <c r="C14" s="154"/>
      <c r="D14" s="61" t="s">
        <v>4</v>
      </c>
      <c r="E14" s="61" t="s">
        <v>5</v>
      </c>
      <c r="F14" s="62" t="s">
        <v>6</v>
      </c>
      <c r="G14" s="19" t="s">
        <v>7</v>
      </c>
      <c r="H14" s="20" t="s">
        <v>8</v>
      </c>
      <c r="I14" s="6" t="s">
        <v>9</v>
      </c>
      <c r="J14" s="21" t="s">
        <v>10</v>
      </c>
      <c r="K14" s="19" t="s">
        <v>7</v>
      </c>
      <c r="L14" s="20" t="s">
        <v>8</v>
      </c>
      <c r="M14" s="6" t="s">
        <v>9</v>
      </c>
      <c r="N14" s="21" t="s">
        <v>10</v>
      </c>
      <c r="O14" s="5" t="s">
        <v>7</v>
      </c>
      <c r="P14" s="32" t="s">
        <v>8</v>
      </c>
      <c r="Q14" s="7" t="s">
        <v>9</v>
      </c>
      <c r="R14" s="33" t="s">
        <v>10</v>
      </c>
      <c r="S14" s="32" t="s">
        <v>8</v>
      </c>
      <c r="T14" s="7" t="s">
        <v>9</v>
      </c>
      <c r="U14" s="33" t="s">
        <v>10</v>
      </c>
      <c r="V14" s="134"/>
    </row>
    <row r="15" spans="2:22" ht="165.75" customHeight="1" x14ac:dyDescent="0.3">
      <c r="B15" s="38" t="s">
        <v>11</v>
      </c>
      <c r="C15" s="42" t="s">
        <v>12</v>
      </c>
      <c r="D15" s="75" t="s">
        <v>13</v>
      </c>
      <c r="E15" s="24" t="s">
        <v>14</v>
      </c>
      <c r="F15" s="25" t="s">
        <v>27</v>
      </c>
      <c r="G15" s="39">
        <v>54</v>
      </c>
      <c r="H15" s="40">
        <v>54</v>
      </c>
      <c r="I15" s="41">
        <v>54</v>
      </c>
      <c r="J15" s="40">
        <v>54</v>
      </c>
      <c r="K15" s="39">
        <v>47</v>
      </c>
      <c r="L15" s="26" t="s">
        <v>15</v>
      </c>
      <c r="M15" s="27" t="s">
        <v>15</v>
      </c>
      <c r="N15" s="28" t="s">
        <v>15</v>
      </c>
      <c r="O15" s="83">
        <f t="shared" ref="O15" si="0">IFERROR(K15/G15,"NO APLICA")</f>
        <v>0.87037037037037035</v>
      </c>
      <c r="P15" s="123"/>
      <c r="Q15" s="123"/>
      <c r="R15" s="124"/>
      <c r="S15" s="122"/>
      <c r="T15" s="123"/>
      <c r="U15" s="124"/>
      <c r="V15" s="77" t="s">
        <v>39</v>
      </c>
    </row>
    <row r="16" spans="2:22" ht="23.4" customHeight="1" x14ac:dyDescent="0.3">
      <c r="B16" s="149"/>
      <c r="C16" s="150"/>
      <c r="D16" s="150"/>
      <c r="E16" s="150"/>
      <c r="F16" s="150"/>
      <c r="G16" s="117"/>
      <c r="H16" s="118"/>
      <c r="I16" s="118"/>
      <c r="J16" s="119"/>
      <c r="K16" s="117"/>
      <c r="L16" s="118"/>
      <c r="M16" s="118"/>
      <c r="N16" s="120"/>
      <c r="O16" s="121" t="str">
        <f t="shared" ref="O16:R16" si="1">IFERROR((K16/G16),"100%")</f>
        <v>100%</v>
      </c>
      <c r="P16" s="116" t="str">
        <f t="shared" si="1"/>
        <v>100%</v>
      </c>
      <c r="Q16" s="116" t="str">
        <f t="shared" si="1"/>
        <v>100%</v>
      </c>
      <c r="R16" s="82" t="str">
        <f t="shared" si="1"/>
        <v>100%</v>
      </c>
      <c r="S16" s="121" t="str">
        <f>IFERROR(((K16+L16)/(G16+H16)),"100%")</f>
        <v>100%</v>
      </c>
      <c r="T16" s="116" t="str">
        <f>IFERROR(((K16+L16+M16)/(G16+H16+I16)),"100%")</f>
        <v>100%</v>
      </c>
      <c r="U16" s="82" t="str">
        <f>IFERROR(((K16+L16+M16+N16)/(G16+H16+I16+J16)),"100%")</f>
        <v>100%</v>
      </c>
      <c r="V16" s="173"/>
    </row>
    <row r="17" spans="2:22" ht="23.4" customHeight="1" x14ac:dyDescent="0.3">
      <c r="B17" s="76" t="s">
        <v>16</v>
      </c>
      <c r="C17" s="8"/>
      <c r="D17" s="8"/>
      <c r="E17" s="9"/>
      <c r="F17" s="10"/>
      <c r="G17" s="117"/>
      <c r="H17" s="118"/>
      <c r="I17" s="118"/>
      <c r="J17" s="119"/>
      <c r="K17" s="117"/>
      <c r="L17" s="118"/>
      <c r="M17" s="118"/>
      <c r="N17" s="120"/>
      <c r="O17" s="122"/>
      <c r="P17" s="123"/>
      <c r="Q17" s="123"/>
      <c r="R17" s="124"/>
      <c r="S17" s="122"/>
      <c r="T17" s="123"/>
      <c r="U17" s="124"/>
      <c r="V17" s="172" t="s">
        <v>48</v>
      </c>
    </row>
    <row r="18" spans="2:22" ht="23.4" customHeight="1" x14ac:dyDescent="0.3">
      <c r="B18" s="22" t="s">
        <v>17</v>
      </c>
      <c r="C18" s="12"/>
      <c r="D18" s="13"/>
      <c r="E18" s="14"/>
      <c r="F18" s="15"/>
      <c r="G18" s="78"/>
      <c r="H18" s="79"/>
      <c r="I18" s="79"/>
      <c r="J18" s="80"/>
      <c r="K18" s="78"/>
      <c r="L18" s="79"/>
      <c r="M18" s="79"/>
      <c r="N18" s="81"/>
      <c r="O18" s="122"/>
      <c r="P18" s="123"/>
      <c r="Q18" s="123"/>
      <c r="R18" s="124"/>
      <c r="S18" s="122"/>
      <c r="T18" s="123"/>
      <c r="U18" s="124"/>
      <c r="V18" s="57" t="s">
        <v>48</v>
      </c>
    </row>
    <row r="19" spans="2:22" ht="23.4" customHeight="1" x14ac:dyDescent="0.3">
      <c r="B19" s="23" t="s">
        <v>18</v>
      </c>
      <c r="C19" s="16"/>
      <c r="D19" s="17"/>
      <c r="E19" s="18"/>
      <c r="F19" s="11"/>
      <c r="G19" s="78"/>
      <c r="H19" s="79"/>
      <c r="I19" s="79"/>
      <c r="J19" s="80"/>
      <c r="K19" s="78"/>
      <c r="L19" s="79"/>
      <c r="M19" s="79"/>
      <c r="N19" s="81"/>
      <c r="O19" s="122"/>
      <c r="P19" s="123"/>
      <c r="Q19" s="123"/>
      <c r="R19" s="124"/>
      <c r="S19" s="122"/>
      <c r="T19" s="123"/>
      <c r="U19" s="124"/>
      <c r="V19" s="174" t="s">
        <v>48</v>
      </c>
    </row>
    <row r="20" spans="2:22" ht="23.4" customHeight="1" thickBot="1" x14ac:dyDescent="0.35">
      <c r="B20" s="34" t="s">
        <v>18</v>
      </c>
      <c r="C20" s="35"/>
      <c r="D20" s="36"/>
      <c r="E20" s="37"/>
      <c r="F20" s="88"/>
      <c r="G20" s="84"/>
      <c r="H20" s="85"/>
      <c r="I20" s="85"/>
      <c r="J20" s="86"/>
      <c r="K20" s="84"/>
      <c r="L20" s="85"/>
      <c r="M20" s="85"/>
      <c r="N20" s="87"/>
      <c r="O20" s="122"/>
      <c r="P20" s="123"/>
      <c r="Q20" s="123"/>
      <c r="R20" s="124"/>
      <c r="S20" s="122"/>
      <c r="T20" s="123"/>
      <c r="U20" s="124"/>
      <c r="V20" s="175" t="s">
        <v>48</v>
      </c>
    </row>
    <row r="21" spans="2:22" ht="18" x14ac:dyDescent="0.3">
      <c r="O21" s="125" t="e">
        <f>AVERAGE(O19:O20)</f>
        <v>#DIV/0!</v>
      </c>
      <c r="P21" s="125" t="e">
        <f t="shared" ref="O21:R21" si="2">AVERAGE(P19:P20)</f>
        <v>#DIV/0!</v>
      </c>
      <c r="Q21" s="125" t="e">
        <f t="shared" si="2"/>
        <v>#DIV/0!</v>
      </c>
      <c r="R21" s="125" t="e">
        <f t="shared" si="2"/>
        <v>#DIV/0!</v>
      </c>
      <c r="S21" s="125" t="e">
        <f>AVERAGE(S19:S20)</f>
        <v>#DIV/0!</v>
      </c>
      <c r="T21" s="125" t="e">
        <f t="shared" ref="T21:U21" si="3">AVERAGE(T19:T20)</f>
        <v>#DIV/0!</v>
      </c>
      <c r="U21" s="125" t="e">
        <f>AVERAGE(U19:U20)</f>
        <v>#DIV/0!</v>
      </c>
    </row>
    <row r="25" spans="2:22" ht="47.25" customHeight="1" x14ac:dyDescent="0.3">
      <c r="C25" s="127" t="s">
        <v>24</v>
      </c>
      <c r="D25" s="127"/>
      <c r="I25" s="128" t="s">
        <v>42</v>
      </c>
      <c r="J25" s="129"/>
      <c r="K25" s="129"/>
      <c r="L25" s="129"/>
      <c r="M25" s="129"/>
      <c r="N25" s="129"/>
      <c r="U25" s="127" t="s">
        <v>25</v>
      </c>
      <c r="V25" s="127"/>
    </row>
    <row r="30" spans="2:22" ht="15" thickBot="1" x14ac:dyDescent="0.35">
      <c r="O30" s="1"/>
      <c r="P30" s="1"/>
      <c r="Q30" s="1"/>
      <c r="R30" s="1"/>
      <c r="S30" s="1"/>
      <c r="T30" s="1"/>
      <c r="U30" s="1"/>
    </row>
    <row r="31" spans="2:22" ht="15" thickBot="1" x14ac:dyDescent="0.35">
      <c r="D31" s="137" t="s">
        <v>31</v>
      </c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9"/>
    </row>
    <row r="32" spans="2:22" ht="15" thickBot="1" x14ac:dyDescent="0.35">
      <c r="D32" s="140" t="s">
        <v>32</v>
      </c>
      <c r="E32" s="140" t="s">
        <v>19</v>
      </c>
      <c r="F32" s="137" t="s">
        <v>20</v>
      </c>
      <c r="G32" s="138"/>
      <c r="H32" s="138"/>
      <c r="I32" s="139"/>
      <c r="J32" s="142" t="s">
        <v>21</v>
      </c>
      <c r="K32" s="143"/>
      <c r="L32" s="143"/>
      <c r="M32" s="144"/>
      <c r="N32" s="145" t="s">
        <v>22</v>
      </c>
      <c r="O32" s="143"/>
      <c r="P32" s="143"/>
      <c r="Q32" s="144"/>
      <c r="R32" s="145" t="s">
        <v>23</v>
      </c>
      <c r="S32" s="143"/>
      <c r="T32" s="143"/>
      <c r="U32" s="146"/>
      <c r="V32" s="147" t="s">
        <v>33</v>
      </c>
    </row>
    <row r="33" spans="2:22" ht="28.2" thickBot="1" x14ac:dyDescent="0.35">
      <c r="D33" s="141"/>
      <c r="E33" s="141"/>
      <c r="F33" s="58" t="s">
        <v>34</v>
      </c>
      <c r="G33" s="59" t="s">
        <v>35</v>
      </c>
      <c r="H33" s="60" t="s">
        <v>36</v>
      </c>
      <c r="I33" s="59" t="s">
        <v>37</v>
      </c>
      <c r="J33" s="58" t="s">
        <v>34</v>
      </c>
      <c r="K33" s="59" t="s">
        <v>35</v>
      </c>
      <c r="L33" s="60" t="s">
        <v>36</v>
      </c>
      <c r="M33" s="59" t="s">
        <v>37</v>
      </c>
      <c r="N33" s="58" t="s">
        <v>34</v>
      </c>
      <c r="O33" s="59" t="s">
        <v>35</v>
      </c>
      <c r="P33" s="60" t="s">
        <v>36</v>
      </c>
      <c r="Q33" s="59" t="s">
        <v>37</v>
      </c>
      <c r="R33" s="58" t="s">
        <v>34</v>
      </c>
      <c r="S33" s="59" t="s">
        <v>35</v>
      </c>
      <c r="T33" s="60" t="s">
        <v>36</v>
      </c>
      <c r="U33" s="59" t="s">
        <v>37</v>
      </c>
      <c r="V33" s="148"/>
    </row>
    <row r="34" spans="2:22" ht="15" thickBot="1" x14ac:dyDescent="0.35">
      <c r="D34" s="151"/>
      <c r="E34" s="152"/>
      <c r="F34" s="117"/>
      <c r="G34" s="118"/>
      <c r="H34" s="118"/>
      <c r="I34" s="119"/>
      <c r="J34" s="117"/>
      <c r="K34" s="118"/>
      <c r="L34" s="118"/>
      <c r="M34" s="120"/>
      <c r="N34" s="121" t="str">
        <f t="shared" ref="N34:Q34" si="4">IFERROR((J34/F34),"100%")</f>
        <v>100%</v>
      </c>
      <c r="O34" s="116" t="str">
        <f t="shared" si="4"/>
        <v>100%</v>
      </c>
      <c r="P34" s="116" t="str">
        <f t="shared" si="4"/>
        <v>100%</v>
      </c>
      <c r="Q34" s="82" t="str">
        <f t="shared" si="4"/>
        <v>100%</v>
      </c>
      <c r="R34" s="121" t="str">
        <f>IFERROR(((J34)/(F34)),"100%")</f>
        <v>100%</v>
      </c>
      <c r="S34" s="121" t="str">
        <f>IFERROR(((K34+L34)/(G34+H34)),"100%")</f>
        <v>100%</v>
      </c>
      <c r="T34" s="116" t="str">
        <f>IFERROR(((K34+L34+M34)/(G34+H34+I34)),"100%")</f>
        <v>100%</v>
      </c>
      <c r="U34" s="82" t="str">
        <f>IFERROR(((K34+L34+M34+N34)/(G34+H34+I34+J34)),"100%")</f>
        <v>100%</v>
      </c>
      <c r="V34" s="126"/>
    </row>
    <row r="35" spans="2:22" ht="25.5" customHeight="1" x14ac:dyDescent="0.3">
      <c r="B35" s="130"/>
      <c r="C35" s="130"/>
      <c r="D35" s="45"/>
      <c r="E35" s="46">
        <v>400</v>
      </c>
      <c r="F35" s="89">
        <v>100</v>
      </c>
      <c r="G35" s="90">
        <v>100</v>
      </c>
      <c r="H35" s="90">
        <v>100</v>
      </c>
      <c r="I35" s="91">
        <v>100</v>
      </c>
      <c r="J35" s="89">
        <v>90</v>
      </c>
      <c r="K35" s="92"/>
      <c r="L35" s="92"/>
      <c r="M35" s="93"/>
      <c r="N35" s="82">
        <f t="shared" ref="N35:N36" si="5">IFERROR(J35/F35,"100"%)</f>
        <v>0.9</v>
      </c>
      <c r="O35" s="94"/>
      <c r="P35" s="94"/>
      <c r="Q35" s="95"/>
      <c r="R35" s="83">
        <f>IFERROR(J35/E35,"100%")</f>
        <v>0.22500000000000001</v>
      </c>
      <c r="S35" s="94"/>
      <c r="T35" s="94"/>
      <c r="U35" s="95"/>
      <c r="V35" s="50"/>
    </row>
    <row r="36" spans="2:22" x14ac:dyDescent="0.3">
      <c r="D36" s="51"/>
      <c r="E36" s="52">
        <v>1500</v>
      </c>
      <c r="F36" s="96">
        <v>500</v>
      </c>
      <c r="G36" s="97">
        <v>250</v>
      </c>
      <c r="H36" s="97">
        <v>550</v>
      </c>
      <c r="I36" s="98">
        <v>200</v>
      </c>
      <c r="J36" s="96">
        <v>450</v>
      </c>
      <c r="K36" s="99"/>
      <c r="L36" s="99"/>
      <c r="M36" s="100"/>
      <c r="N36" s="82">
        <f t="shared" si="5"/>
        <v>0.9</v>
      </c>
      <c r="O36" s="101"/>
      <c r="P36" s="101"/>
      <c r="Q36" s="102"/>
      <c r="R36" s="83">
        <f>IFERROR(J36/E36,"100%")</f>
        <v>0.3</v>
      </c>
      <c r="S36" s="101"/>
      <c r="T36" s="101"/>
      <c r="U36" s="102"/>
      <c r="V36" s="53"/>
    </row>
    <row r="37" spans="2:22" ht="15" thickBot="1" x14ac:dyDescent="0.35">
      <c r="D37" s="54"/>
      <c r="E37" s="55"/>
      <c r="F37" s="103"/>
      <c r="G37" s="104"/>
      <c r="H37" s="104"/>
      <c r="I37" s="105"/>
      <c r="J37" s="103"/>
      <c r="K37" s="106"/>
      <c r="L37" s="106"/>
      <c r="M37" s="107"/>
      <c r="N37" s="108"/>
      <c r="O37" s="109"/>
      <c r="P37" s="109"/>
      <c r="Q37" s="110"/>
      <c r="R37" s="111"/>
      <c r="S37" s="109"/>
      <c r="T37" s="109"/>
      <c r="U37" s="110"/>
      <c r="V37" s="56"/>
    </row>
  </sheetData>
  <mergeCells count="27">
    <mergeCell ref="D34:E34"/>
    <mergeCell ref="C13:C14"/>
    <mergeCell ref="E4:R4"/>
    <mergeCell ref="E5:R5"/>
    <mergeCell ref="D13:F13"/>
    <mergeCell ref="G13:J13"/>
    <mergeCell ref="K13:N13"/>
    <mergeCell ref="O13:R13"/>
    <mergeCell ref="E6:R6"/>
    <mergeCell ref="E7:R7"/>
    <mergeCell ref="G12:U12"/>
    <mergeCell ref="C25:D25"/>
    <mergeCell ref="I25:N25"/>
    <mergeCell ref="U25:V25"/>
    <mergeCell ref="B35:C35"/>
    <mergeCell ref="S13:U13"/>
    <mergeCell ref="V13:V14"/>
    <mergeCell ref="B13:B14"/>
    <mergeCell ref="D31:V31"/>
    <mergeCell ref="D32:D33"/>
    <mergeCell ref="E32:E33"/>
    <mergeCell ref="F32:I32"/>
    <mergeCell ref="J32:M32"/>
    <mergeCell ref="N32:Q32"/>
    <mergeCell ref="R32:U32"/>
    <mergeCell ref="V32:V33"/>
    <mergeCell ref="B16:F16"/>
  </mergeCells>
  <conditionalFormatting sqref="F35:I37">
    <cfRule type="containsBlanks" dxfId="70" priority="80">
      <formula>LEN(TRIM(F35))=0</formula>
    </cfRule>
  </conditionalFormatting>
  <conditionalFormatting sqref="J35:M37">
    <cfRule type="containsBlanks" dxfId="69" priority="79">
      <formula>LEN(TRIM(J35))=0</formula>
    </cfRule>
  </conditionalFormatting>
  <conditionalFormatting sqref="N35:N36">
    <cfRule type="cellIs" dxfId="68" priority="73" stopIfTrue="1" operator="equal">
      <formula>"100%"</formula>
    </cfRule>
    <cfRule type="cellIs" dxfId="67" priority="74" stopIfTrue="1" operator="lessThan">
      <formula>0.5</formula>
    </cfRule>
    <cfRule type="cellIs" dxfId="66" priority="75" stopIfTrue="1" operator="between">
      <formula>0.5</formula>
      <formula>0.7</formula>
    </cfRule>
    <cfRule type="cellIs" dxfId="65" priority="76" stopIfTrue="1" operator="between">
      <formula>0.7</formula>
      <formula>1.2</formula>
    </cfRule>
    <cfRule type="cellIs" dxfId="64" priority="77" stopIfTrue="1" operator="greaterThanOrEqual">
      <formula>1.2</formula>
    </cfRule>
    <cfRule type="containsBlanks" dxfId="63" priority="78" stopIfTrue="1">
      <formula>LEN(TRIM(N35))=0</formula>
    </cfRule>
  </conditionalFormatting>
  <conditionalFormatting sqref="R35:R36">
    <cfRule type="cellIs" dxfId="62" priority="67" stopIfTrue="1" operator="equal">
      <formula>"100%"</formula>
    </cfRule>
    <cfRule type="cellIs" dxfId="61" priority="68" stopIfTrue="1" operator="lessThan">
      <formula>0.5</formula>
    </cfRule>
    <cfRule type="cellIs" dxfId="60" priority="69" stopIfTrue="1" operator="between">
      <formula>0.5</formula>
      <formula>0.7</formula>
    </cfRule>
    <cfRule type="cellIs" dxfId="59" priority="70" stopIfTrue="1" operator="between">
      <formula>0.7</formula>
      <formula>1.2</formula>
    </cfRule>
    <cfRule type="cellIs" dxfId="58" priority="71" stopIfTrue="1" operator="greaterThanOrEqual">
      <formula>1.2</formula>
    </cfRule>
    <cfRule type="containsBlanks" dxfId="57" priority="72" stopIfTrue="1">
      <formula>LEN(TRIM(R35))=0</formula>
    </cfRule>
  </conditionalFormatting>
  <conditionalFormatting sqref="N37:U37 S35:U36 O35:Q36">
    <cfRule type="containsBlanks" dxfId="56" priority="66">
      <formula>LEN(TRIM(N35))=0</formula>
    </cfRule>
  </conditionalFormatting>
  <conditionalFormatting sqref="K16:N20">
    <cfRule type="containsBlanks" dxfId="55" priority="51">
      <formula>LEN(TRIM(K16))=0</formula>
    </cfRule>
  </conditionalFormatting>
  <conditionalFormatting sqref="G16:J20">
    <cfRule type="containsBlanks" dxfId="54" priority="50">
      <formula>LEN(TRIM(G16))=0</formula>
    </cfRule>
  </conditionalFormatting>
  <conditionalFormatting sqref="S17:U20">
    <cfRule type="cellIs" dxfId="53" priority="44" stopIfTrue="1" operator="equal">
      <formula>"100%"</formula>
    </cfRule>
    <cfRule type="cellIs" dxfId="52" priority="45" stopIfTrue="1" operator="lessThan">
      <formula>0.5</formula>
    </cfRule>
    <cfRule type="cellIs" dxfId="51" priority="46" stopIfTrue="1" operator="between">
      <formula>0.5</formula>
      <formula>0.7</formula>
    </cfRule>
    <cfRule type="cellIs" dxfId="50" priority="47" stopIfTrue="1" operator="between">
      <formula>0.7</formula>
      <formula>1.2</formula>
    </cfRule>
    <cfRule type="cellIs" dxfId="49" priority="48" stopIfTrue="1" operator="greaterThanOrEqual">
      <formula>1.2</formula>
    </cfRule>
    <cfRule type="containsBlanks" dxfId="48" priority="49" stopIfTrue="1">
      <formula>LEN(TRIM(S17))=0</formula>
    </cfRule>
  </conditionalFormatting>
  <conditionalFormatting sqref="S17:U20">
    <cfRule type="containsBlanks" dxfId="47" priority="43">
      <formula>LEN(TRIM(S17))=0</formula>
    </cfRule>
  </conditionalFormatting>
  <conditionalFormatting sqref="O16:R16">
    <cfRule type="cellIs" dxfId="46" priority="37" stopIfTrue="1" operator="equal">
      <formula>"100%"</formula>
    </cfRule>
    <cfRule type="cellIs" dxfId="45" priority="38" stopIfTrue="1" operator="lessThan">
      <formula>0.5</formula>
    </cfRule>
    <cfRule type="cellIs" dxfId="44" priority="39" stopIfTrue="1" operator="between">
      <formula>0.5</formula>
      <formula>0.7</formula>
    </cfRule>
    <cfRule type="cellIs" dxfId="43" priority="40" stopIfTrue="1" operator="between">
      <formula>0.7</formula>
      <formula>1.2</formula>
    </cfRule>
    <cfRule type="cellIs" dxfId="42" priority="41" stopIfTrue="1" operator="greaterThanOrEqual">
      <formula>1.2</formula>
    </cfRule>
    <cfRule type="containsBlanks" dxfId="41" priority="42" stopIfTrue="1">
      <formula>LEN(TRIM(O16))=0</formula>
    </cfRule>
  </conditionalFormatting>
  <conditionalFormatting sqref="S16:U16">
    <cfRule type="cellIs" dxfId="40" priority="31" stopIfTrue="1" operator="equal">
      <formula>"100%"</formula>
    </cfRule>
    <cfRule type="cellIs" dxfId="39" priority="32" stopIfTrue="1" operator="lessThan">
      <formula>0.5</formula>
    </cfRule>
    <cfRule type="cellIs" dxfId="38" priority="33" stopIfTrue="1" operator="between">
      <formula>0.5</formula>
      <formula>0.7</formula>
    </cfRule>
    <cfRule type="cellIs" dxfId="37" priority="34" stopIfTrue="1" operator="between">
      <formula>0.7</formula>
      <formula>1.2</formula>
    </cfRule>
    <cfRule type="cellIs" dxfId="36" priority="35" stopIfTrue="1" operator="greaterThanOrEqual">
      <formula>1.2</formula>
    </cfRule>
    <cfRule type="containsBlanks" dxfId="35" priority="36" stopIfTrue="1">
      <formula>LEN(TRIM(S16))=0</formula>
    </cfRule>
  </conditionalFormatting>
  <conditionalFormatting sqref="S16:U16">
    <cfRule type="containsBlanks" dxfId="34" priority="30">
      <formula>LEN(TRIM(S16))=0</formula>
    </cfRule>
  </conditionalFormatting>
  <conditionalFormatting sqref="S15:U15">
    <cfRule type="cellIs" dxfId="33" priority="24" stopIfTrue="1" operator="equal">
      <formula>"100%"</formula>
    </cfRule>
    <cfRule type="cellIs" dxfId="32" priority="25" stopIfTrue="1" operator="lessThan">
      <formula>0.5</formula>
    </cfRule>
    <cfRule type="cellIs" dxfId="31" priority="26" stopIfTrue="1" operator="between">
      <formula>0.5</formula>
      <formula>0.7</formula>
    </cfRule>
    <cfRule type="cellIs" dxfId="30" priority="27" stopIfTrue="1" operator="between">
      <formula>0.7</formula>
      <formula>1.2</formula>
    </cfRule>
    <cfRule type="cellIs" dxfId="29" priority="28" stopIfTrue="1" operator="greaterThanOrEqual">
      <formula>1.2</formula>
    </cfRule>
    <cfRule type="containsBlanks" dxfId="28" priority="29" stopIfTrue="1">
      <formula>LEN(TRIM(S15))=0</formula>
    </cfRule>
  </conditionalFormatting>
  <conditionalFormatting sqref="S15:U15">
    <cfRule type="containsBlanks" dxfId="27" priority="23">
      <formula>LEN(TRIM(S15))=0</formula>
    </cfRule>
  </conditionalFormatting>
  <conditionalFormatting sqref="O15">
    <cfRule type="cellIs" dxfId="26" priority="17" stopIfTrue="1" operator="equal">
      <formula>"100%"</formula>
    </cfRule>
    <cfRule type="cellIs" dxfId="25" priority="18" stopIfTrue="1" operator="lessThan">
      <formula>0.5</formula>
    </cfRule>
    <cfRule type="cellIs" dxfId="24" priority="19" stopIfTrue="1" operator="between">
      <formula>0.5</formula>
      <formula>0.7</formula>
    </cfRule>
    <cfRule type="cellIs" dxfId="23" priority="20" stopIfTrue="1" operator="between">
      <formula>0.7</formula>
      <formula>1.2</formula>
    </cfRule>
    <cfRule type="cellIs" dxfId="22" priority="21" stopIfTrue="1" operator="greaterThanOrEqual">
      <formula>1.2</formula>
    </cfRule>
    <cfRule type="containsBlanks" dxfId="21" priority="22" stopIfTrue="1">
      <formula>LEN(TRIM(O15))=0</formula>
    </cfRule>
  </conditionalFormatting>
  <conditionalFormatting sqref="O15">
    <cfRule type="containsBlanks" dxfId="20" priority="16">
      <formula>LEN(TRIM(O15))=0</formula>
    </cfRule>
  </conditionalFormatting>
  <conditionalFormatting sqref="J34:M34">
    <cfRule type="containsBlanks" dxfId="19" priority="15">
      <formula>LEN(TRIM(J34))=0</formula>
    </cfRule>
  </conditionalFormatting>
  <conditionalFormatting sqref="F34:I34">
    <cfRule type="containsBlanks" dxfId="18" priority="14">
      <formula>LEN(TRIM(F34))=0</formula>
    </cfRule>
  </conditionalFormatting>
  <conditionalFormatting sqref="N34:Q34">
    <cfRule type="cellIs" dxfId="17" priority="8" stopIfTrue="1" operator="equal">
      <formula>"100%"</formula>
    </cfRule>
    <cfRule type="cellIs" dxfId="16" priority="9" stopIfTrue="1" operator="lessThan">
      <formula>0.5</formula>
    </cfRule>
    <cfRule type="cellIs" dxfId="15" priority="10" stopIfTrue="1" operator="between">
      <formula>0.5</formula>
      <formula>0.7</formula>
    </cfRule>
    <cfRule type="cellIs" dxfId="14" priority="11" stopIfTrue="1" operator="between">
      <formula>0.7</formula>
      <formula>1.2</formula>
    </cfRule>
    <cfRule type="cellIs" dxfId="13" priority="12" stopIfTrue="1" operator="greaterThanOrEqual">
      <formula>1.2</formula>
    </cfRule>
    <cfRule type="containsBlanks" dxfId="12" priority="13" stopIfTrue="1">
      <formula>LEN(TRIM(N34))=0</formula>
    </cfRule>
  </conditionalFormatting>
  <conditionalFormatting sqref="R34:U34">
    <cfRule type="cellIs" dxfId="11" priority="2" stopIfTrue="1" operator="equal">
      <formula>"100%"</formula>
    </cfRule>
    <cfRule type="cellIs" dxfId="10" priority="3" stopIfTrue="1" operator="lessThan">
      <formula>0.5</formula>
    </cfRule>
    <cfRule type="cellIs" dxfId="9" priority="4" stopIfTrue="1" operator="between">
      <formula>0.5</formula>
      <formula>0.7</formula>
    </cfRule>
    <cfRule type="cellIs" dxfId="8" priority="5" stopIfTrue="1" operator="between">
      <formula>0.7</formula>
      <formula>1.2</formula>
    </cfRule>
    <cfRule type="cellIs" dxfId="7" priority="6" stopIfTrue="1" operator="greaterThanOrEqual">
      <formula>1.2</formula>
    </cfRule>
    <cfRule type="containsBlanks" dxfId="6" priority="7" stopIfTrue="1">
      <formula>LEN(TRIM(R34))=0</formula>
    </cfRule>
  </conditionalFormatting>
  <conditionalFormatting sqref="R34:U34">
    <cfRule type="containsBlanks" dxfId="5" priority="1">
      <formula>LEN(TRIM(R34))=0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17" sqref="B17"/>
    </sheetView>
  </sheetViews>
  <sheetFormatPr baseColWidth="10" defaultRowHeight="14.4" x14ac:dyDescent="0.3"/>
  <cols>
    <col min="1" max="1" width="20.33203125" customWidth="1"/>
    <col min="2" max="2" width="34.6640625" customWidth="1"/>
  </cols>
  <sheetData>
    <row r="1" spans="1:2" x14ac:dyDescent="0.3">
      <c r="A1" s="112" t="s">
        <v>44</v>
      </c>
    </row>
    <row r="3" spans="1:2" ht="120" customHeight="1" x14ac:dyDescent="0.3">
      <c r="A3" s="171" t="s">
        <v>45</v>
      </c>
      <c r="B3" s="171"/>
    </row>
    <row r="5" spans="1:2" ht="43.2" x14ac:dyDescent="0.3">
      <c r="A5" s="113"/>
      <c r="B5" s="114" t="s">
        <v>46</v>
      </c>
    </row>
    <row r="6" spans="1:2" ht="57.6" x14ac:dyDescent="0.3">
      <c r="A6" s="115"/>
      <c r="B6" s="114" t="s">
        <v>47</v>
      </c>
    </row>
  </sheetData>
  <mergeCells count="1">
    <mergeCell ref="A3:B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8"/>
  <sheetViews>
    <sheetView workbookViewId="0">
      <selection activeCell="B3" sqref="B3:T8"/>
    </sheetView>
  </sheetViews>
  <sheetFormatPr baseColWidth="10" defaultRowHeight="14.4" x14ac:dyDescent="0.3"/>
  <sheetData>
    <row r="2" spans="2:20" ht="15" thickBot="1" x14ac:dyDescent="0.35"/>
    <row r="3" spans="2:20" ht="15" thickBot="1" x14ac:dyDescent="0.35">
      <c r="B3" s="137" t="s">
        <v>31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9"/>
    </row>
    <row r="4" spans="2:20" ht="15" thickBot="1" x14ac:dyDescent="0.35">
      <c r="B4" s="140" t="s">
        <v>32</v>
      </c>
      <c r="C4" s="140" t="s">
        <v>19</v>
      </c>
      <c r="D4" s="137" t="s">
        <v>20</v>
      </c>
      <c r="E4" s="138"/>
      <c r="F4" s="138"/>
      <c r="G4" s="139"/>
      <c r="H4" s="142" t="s">
        <v>21</v>
      </c>
      <c r="I4" s="143"/>
      <c r="J4" s="143"/>
      <c r="K4" s="144"/>
      <c r="L4" s="145" t="s">
        <v>22</v>
      </c>
      <c r="M4" s="143"/>
      <c r="N4" s="143"/>
      <c r="O4" s="144"/>
      <c r="P4" s="145" t="s">
        <v>23</v>
      </c>
      <c r="Q4" s="143"/>
      <c r="R4" s="143"/>
      <c r="S4" s="146"/>
      <c r="T4" s="147" t="s">
        <v>33</v>
      </c>
    </row>
    <row r="5" spans="2:20" ht="28.2" thickBot="1" x14ac:dyDescent="0.35">
      <c r="B5" s="141"/>
      <c r="C5" s="141"/>
      <c r="D5" s="58" t="s">
        <v>34</v>
      </c>
      <c r="E5" s="59" t="s">
        <v>35</v>
      </c>
      <c r="F5" s="60" t="s">
        <v>36</v>
      </c>
      <c r="G5" s="59" t="s">
        <v>37</v>
      </c>
      <c r="H5" s="58" t="s">
        <v>34</v>
      </c>
      <c r="I5" s="59" t="s">
        <v>35</v>
      </c>
      <c r="J5" s="60" t="s">
        <v>36</v>
      </c>
      <c r="K5" s="59" t="s">
        <v>37</v>
      </c>
      <c r="L5" s="58" t="s">
        <v>34</v>
      </c>
      <c r="M5" s="59" t="s">
        <v>35</v>
      </c>
      <c r="N5" s="60" t="s">
        <v>36</v>
      </c>
      <c r="O5" s="59" t="s">
        <v>37</v>
      </c>
      <c r="P5" s="58" t="s">
        <v>34</v>
      </c>
      <c r="Q5" s="59" t="s">
        <v>35</v>
      </c>
      <c r="R5" s="60" t="s">
        <v>36</v>
      </c>
      <c r="S5" s="59" t="s">
        <v>37</v>
      </c>
      <c r="T5" s="148"/>
    </row>
    <row r="6" spans="2:20" x14ac:dyDescent="0.3">
      <c r="B6" s="45"/>
      <c r="C6" s="46">
        <f>SUM(D6:G256)</f>
        <v>0</v>
      </c>
      <c r="D6" s="63"/>
      <c r="E6" s="64"/>
      <c r="F6" s="65"/>
      <c r="G6" s="66"/>
      <c r="H6" s="63"/>
      <c r="I6" s="64"/>
      <c r="J6" s="65"/>
      <c r="K6" s="66"/>
      <c r="L6" s="47" t="str">
        <f t="shared" ref="L6:O8" si="0">IFERROR(H6/D6,"NO APLICA")</f>
        <v>NO APLICA</v>
      </c>
      <c r="M6" s="48" t="str">
        <f t="shared" si="0"/>
        <v>NO APLICA</v>
      </c>
      <c r="N6" s="48" t="str">
        <f t="shared" si="0"/>
        <v>NO APLICA</v>
      </c>
      <c r="O6" s="49" t="str">
        <f t="shared" si="0"/>
        <v>NO APLICA</v>
      </c>
      <c r="P6" s="47" t="str">
        <f t="shared" ref="P6:P8" si="1">IFERROR(H6/D6,"NO APLICA")</f>
        <v>NO APLICA</v>
      </c>
      <c r="Q6" s="48" t="str">
        <f t="shared" ref="Q6:Q8" si="2">IFERROR((H6+I6)/(D6+E6),"NO APLICA")</f>
        <v>NO APLICA</v>
      </c>
      <c r="R6" s="48" t="str">
        <f t="shared" ref="R6:R8" si="3">IFERROR((H6+I6+J6)/(D6+E6+F6),"NO APLICA")</f>
        <v>NO APLICA</v>
      </c>
      <c r="S6" s="49" t="str">
        <f t="shared" ref="S6:S8" si="4">IFERROR((H6+I6+J6+K6)/(D6+E6+F6+G6),"NO APLICA")</f>
        <v>NO APLICA</v>
      </c>
      <c r="T6" s="50"/>
    </row>
    <row r="7" spans="2:20" x14ac:dyDescent="0.3">
      <c r="B7" s="51"/>
      <c r="C7" s="52">
        <f>SUM(D7:G257)</f>
        <v>0</v>
      </c>
      <c r="D7" s="67"/>
      <c r="E7" s="68"/>
      <c r="F7" s="69"/>
      <c r="G7" s="70"/>
      <c r="H7" s="67"/>
      <c r="I7" s="68"/>
      <c r="J7" s="69"/>
      <c r="K7" s="70"/>
      <c r="L7" s="2" t="str">
        <f t="shared" si="0"/>
        <v>NO APLICA</v>
      </c>
      <c r="M7" s="3" t="str">
        <f t="shared" si="0"/>
        <v>NO APLICA</v>
      </c>
      <c r="N7" s="3" t="str">
        <f t="shared" si="0"/>
        <v>NO APLICA</v>
      </c>
      <c r="O7" s="4" t="str">
        <f t="shared" si="0"/>
        <v>NO APLICA</v>
      </c>
      <c r="P7" s="2" t="str">
        <f t="shared" si="1"/>
        <v>NO APLICA</v>
      </c>
      <c r="Q7" s="3" t="str">
        <f t="shared" si="2"/>
        <v>NO APLICA</v>
      </c>
      <c r="R7" s="3" t="str">
        <f t="shared" si="3"/>
        <v>NO APLICA</v>
      </c>
      <c r="S7" s="4" t="str">
        <f t="shared" si="4"/>
        <v>NO APLICA</v>
      </c>
      <c r="T7" s="53"/>
    </row>
    <row r="8" spans="2:20" ht="15" thickBot="1" x14ac:dyDescent="0.35">
      <c r="B8" s="54"/>
      <c r="C8" s="55">
        <f>SUM(D8:G258)</f>
        <v>0</v>
      </c>
      <c r="D8" s="71"/>
      <c r="E8" s="72"/>
      <c r="F8" s="73"/>
      <c r="G8" s="74"/>
      <c r="H8" s="71"/>
      <c r="I8" s="72"/>
      <c r="J8" s="73"/>
      <c r="K8" s="74"/>
      <c r="L8" s="29" t="str">
        <f t="shared" si="0"/>
        <v>NO APLICA</v>
      </c>
      <c r="M8" s="30" t="str">
        <f t="shared" si="0"/>
        <v>NO APLICA</v>
      </c>
      <c r="N8" s="30" t="str">
        <f t="shared" si="0"/>
        <v>NO APLICA</v>
      </c>
      <c r="O8" s="31" t="str">
        <f t="shared" si="0"/>
        <v>NO APLICA</v>
      </c>
      <c r="P8" s="29" t="str">
        <f t="shared" si="1"/>
        <v>NO APLICA</v>
      </c>
      <c r="Q8" s="30" t="str">
        <f t="shared" si="2"/>
        <v>NO APLICA</v>
      </c>
      <c r="R8" s="30" t="str">
        <f t="shared" si="3"/>
        <v>NO APLICA</v>
      </c>
      <c r="S8" s="31" t="str">
        <f t="shared" si="4"/>
        <v>NO APLICA</v>
      </c>
      <c r="T8" s="56"/>
    </row>
  </sheetData>
  <mergeCells count="8">
    <mergeCell ref="B3:T3"/>
    <mergeCell ref="B4:B5"/>
    <mergeCell ref="C4:C5"/>
    <mergeCell ref="D4:G4"/>
    <mergeCell ref="H4:K4"/>
    <mergeCell ref="L4:O4"/>
    <mergeCell ref="P4:S4"/>
    <mergeCell ref="T4:T5"/>
  </mergeCells>
  <conditionalFormatting sqref="L6:S8">
    <cfRule type="cellIs" dxfId="4" priority="1" operator="equal">
      <formula>"NO APLICA"</formula>
    </cfRule>
    <cfRule type="cellIs" dxfId="3" priority="2" operator="between">
      <formula>0.7</formula>
      <formula>1.2</formula>
    </cfRule>
    <cfRule type="cellIs" dxfId="2" priority="3" operator="between">
      <formula>0.5</formula>
      <formula>0.7</formula>
    </cfRule>
    <cfRule type="cellIs" dxfId="1" priority="4" operator="lessThan">
      <formula>0.5</formula>
    </cfRule>
    <cfRule type="cellIs" dxfId="0" priority="5" operator="greaterThan">
      <formula>1.2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SEGUIMIENTO EJE 3</vt:lpstr>
      <vt:lpstr>Instrucciones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DPM</dc:creator>
  <cp:keywords/>
  <dc:description/>
  <cp:lastModifiedBy>Jessica Silveyra</cp:lastModifiedBy>
  <cp:revision/>
  <dcterms:created xsi:type="dcterms:W3CDTF">2021-02-22T21:43:21Z</dcterms:created>
  <dcterms:modified xsi:type="dcterms:W3CDTF">2023-03-31T18:27:54Z</dcterms:modified>
  <cp:category/>
  <cp:contentStatus/>
</cp:coreProperties>
</file>